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22" i="1" l="1"/>
  <c r="Y22" i="1"/>
  <c r="Z21" i="1"/>
  <c r="Y21" i="1"/>
  <c r="AA22" i="1"/>
  <c r="AA21" i="1"/>
  <c r="AC8" i="1"/>
  <c r="AC7" i="1"/>
  <c r="AC6" i="1"/>
  <c r="AC5" i="1"/>
  <c r="AC4" i="1"/>
  <c r="Z8" i="1"/>
  <c r="Z7" i="1"/>
  <c r="Z6" i="1"/>
  <c r="Z5" i="1"/>
  <c r="Z4" i="1"/>
</calcChain>
</file>

<file path=xl/sharedStrings.xml><?xml version="1.0" encoding="utf-8"?>
<sst xmlns="http://schemas.openxmlformats.org/spreadsheetml/2006/main" count="68" uniqueCount="63">
  <si>
    <t>Eppi ID</t>
  </si>
  <si>
    <t>TITLE</t>
  </si>
  <si>
    <t>AUTHOR</t>
  </si>
  <si>
    <t>JOURNAL</t>
  </si>
  <si>
    <t>YEAR</t>
  </si>
  <si>
    <t>VOLUME</t>
  </si>
  <si>
    <t>PAGE START-PAGE END</t>
  </si>
  <si>
    <t>AUTHOR E-MAIL</t>
  </si>
  <si>
    <t>STUDY COUNTRY</t>
  </si>
  <si>
    <t>LOCATION SITE/NAME</t>
  </si>
  <si>
    <t>LATITUDE</t>
  </si>
  <si>
    <t>LONGITUDE</t>
  </si>
  <si>
    <t>KÖPPEN CLIMATE ZONE</t>
  </si>
  <si>
    <t>Differences in Soluble Organic Matter After 23 Years of Contrasting Soil Management</t>
  </si>
  <si>
    <t xml:space="preserve">Toosi E R; Castellano M J; Singer J W; Mitchell D C; </t>
  </si>
  <si>
    <t>Soil Science Society of America Journal</t>
  </si>
  <si>
    <t>628-637</t>
  </si>
  <si>
    <t>etoosi@iastate.edu</t>
  </si>
  <si>
    <t>USA</t>
  </si>
  <si>
    <t>Agricultural Engineering
Research Farm of Iowa State University, Iowa</t>
  </si>
  <si>
    <t>Dfa</t>
  </si>
  <si>
    <t>INTERVENTION (crop rotation / fertiliser / amendments / catch crop / tillage / multiple / farming system)</t>
  </si>
  <si>
    <t>NUMBER OF TREATMENTS</t>
  </si>
  <si>
    <t>WHICH TREATMENTS</t>
  </si>
  <si>
    <t>tillage</t>
  </si>
  <si>
    <t>no tillage / moderate tillage / conventional tillage</t>
  </si>
  <si>
    <t>DATA LOCATION</t>
  </si>
  <si>
    <t>BULK DENSITY (measured / calculated / not present)</t>
  </si>
  <si>
    <t>VARIANCE PRESENTED</t>
  </si>
  <si>
    <t>Variability Measure</t>
  </si>
  <si>
    <t>CRITICAL APPRAISAL, PRELIMINARY COMMENT</t>
  </si>
  <si>
    <t>Table 2</t>
  </si>
  <si>
    <t>not reported</t>
  </si>
  <si>
    <t>standard error in Table 2</t>
  </si>
  <si>
    <t>SE</t>
  </si>
  <si>
    <t>Seems good</t>
  </si>
  <si>
    <t>Table 2. Concentrations of organic C and total N of soil organic matter (SOM) and C and N of salt- extractable organic matter
(SEOM) and water-extractable organic matter (WEOM).†</t>
  </si>
  <si>
    <t>SOC (g/kg)</t>
  </si>
  <si>
    <t>Depth (cm)</t>
  </si>
  <si>
    <t>0-25</t>
  </si>
  <si>
    <t>25-50</t>
  </si>
  <si>
    <t>50-75</t>
  </si>
  <si>
    <t>75-100</t>
  </si>
  <si>
    <t>100-125</t>
  </si>
  <si>
    <t>SE (n=4)</t>
  </si>
  <si>
    <t>Conventional tillage</t>
  </si>
  <si>
    <t>No tillage</t>
  </si>
  <si>
    <t>ANOVA</t>
  </si>
  <si>
    <t>depth</t>
  </si>
  <si>
    <t>tillage x depth</t>
  </si>
  <si>
    <t>&lt;0.01</t>
  </si>
  <si>
    <t>The values represent the probability value (two-way ANOVA) of the impact of tillage, soil depth, and their interactions on the given parameters</t>
  </si>
  <si>
    <t>Bulk density not measured</t>
  </si>
  <si>
    <t xml:space="preserve">Moldboard plow depth in CT was approximately 20 cm. Additional details about the research site and management can be found in Singer et al. (2010). !The tillage main plots were maintained during the entire period from 1987 to 2010. However, after the 3-yr rotation commenced in 1998, moldboard plowing only occurred the fall before corn and soybean production years. After harvesting soybean in the fall and before planting winter wheat, CT plots had one pass with a tandem disk and one pass with a field cultivator. </t>
  </si>
  <si>
    <t>SD</t>
  </si>
  <si>
    <t>ES</t>
  </si>
  <si>
    <t>mean</t>
  </si>
  <si>
    <t>n</t>
  </si>
  <si>
    <t>Depth correction</t>
  </si>
  <si>
    <t>NT</t>
  </si>
  <si>
    <t>CT</t>
  </si>
  <si>
    <t>NT-CT</t>
  </si>
  <si>
    <t>&gt;30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</si>
</sst>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0" fillId="0" borderId="0" xfId="0" applyAlignment="1">
      <alignment wrapText="1"/>
    </xf>
    <xf numFmtId="0" fontId="5" fillId="2" borderId="0" xfId="0" applyFont="1" applyFill="1"/>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4"/>
  <sheetViews>
    <sheetView tabSelected="1" topLeftCell="R1" workbookViewId="0">
      <selection activeCell="AB20" sqref="AB20"/>
    </sheetView>
  </sheetViews>
  <sheetFormatPr defaultColWidth="11" defaultRowHeight="15.75" x14ac:dyDescent="0.25"/>
  <sheetData>
    <row r="1" spans="1:29"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36</v>
      </c>
    </row>
    <row r="2" spans="1:29" x14ac:dyDescent="0.25">
      <c r="A2" s="5">
        <v>10247279</v>
      </c>
      <c r="B2" s="6" t="s">
        <v>13</v>
      </c>
      <c r="C2" s="5" t="s">
        <v>14</v>
      </c>
      <c r="D2" s="5" t="s">
        <v>15</v>
      </c>
      <c r="E2" s="5">
        <v>2012</v>
      </c>
      <c r="F2" s="5">
        <v>76</v>
      </c>
      <c r="G2" s="7" t="s">
        <v>16</v>
      </c>
      <c r="H2" s="5" t="s">
        <v>17</v>
      </c>
      <c r="I2" s="5" t="s">
        <v>18</v>
      </c>
      <c r="J2" s="5" t="s">
        <v>19</v>
      </c>
      <c r="K2" s="8">
        <v>42.338611111111099</v>
      </c>
      <c r="L2" s="8">
        <v>-93.416388888888903</v>
      </c>
      <c r="M2" s="5" t="s">
        <v>20</v>
      </c>
      <c r="N2" s="5" t="s">
        <v>24</v>
      </c>
      <c r="O2" s="5">
        <v>3</v>
      </c>
      <c r="P2" s="5" t="s">
        <v>25</v>
      </c>
      <c r="Q2" s="5" t="s">
        <v>31</v>
      </c>
      <c r="R2" s="5" t="s">
        <v>32</v>
      </c>
      <c r="S2" s="5" t="s">
        <v>33</v>
      </c>
      <c r="T2" s="5" t="s">
        <v>34</v>
      </c>
      <c r="U2" s="5" t="s">
        <v>35</v>
      </c>
      <c r="W2" s="5" t="s">
        <v>37</v>
      </c>
    </row>
    <row r="3" spans="1:29" x14ac:dyDescent="0.25">
      <c r="W3" t="s">
        <v>38</v>
      </c>
      <c r="X3" t="s">
        <v>45</v>
      </c>
      <c r="Y3" t="s">
        <v>44</v>
      </c>
      <c r="Z3" t="s">
        <v>54</v>
      </c>
      <c r="AA3" t="s">
        <v>46</v>
      </c>
      <c r="AB3" t="s">
        <v>44</v>
      </c>
      <c r="AC3" t="s">
        <v>54</v>
      </c>
    </row>
    <row r="4" spans="1:29" x14ac:dyDescent="0.25">
      <c r="A4" s="10" t="s">
        <v>53</v>
      </c>
      <c r="B4" s="10"/>
      <c r="C4" s="10"/>
      <c r="D4" s="10"/>
      <c r="E4" s="10"/>
      <c r="F4" s="10"/>
      <c r="G4" s="10"/>
      <c r="H4" s="10"/>
      <c r="I4" s="10"/>
      <c r="J4" s="10"/>
      <c r="K4" s="10"/>
      <c r="L4" s="10"/>
      <c r="M4" s="10"/>
      <c r="N4" s="10"/>
      <c r="O4" s="10"/>
      <c r="P4" s="10"/>
      <c r="Q4" s="10"/>
      <c r="R4" s="10"/>
      <c r="S4" s="10"/>
      <c r="W4" t="s">
        <v>39</v>
      </c>
      <c r="X4">
        <v>32.6</v>
      </c>
      <c r="Y4">
        <v>4</v>
      </c>
      <c r="Z4">
        <f>SQRT(4)*Y4</f>
        <v>8</v>
      </c>
      <c r="AA4">
        <v>34.200000000000003</v>
      </c>
      <c r="AB4">
        <v>4</v>
      </c>
      <c r="AC4">
        <f t="shared" ref="AC4:AC8" si="0">SQRT(4)*AB4</f>
        <v>8</v>
      </c>
    </row>
    <row r="5" spans="1:29" x14ac:dyDescent="0.25">
      <c r="A5" s="10"/>
      <c r="B5" s="10"/>
      <c r="C5" s="10"/>
      <c r="D5" s="10"/>
      <c r="E5" s="10"/>
      <c r="F5" s="10"/>
      <c r="G5" s="10"/>
      <c r="H5" s="10"/>
      <c r="I5" s="10"/>
      <c r="J5" s="10"/>
      <c r="K5" s="10"/>
      <c r="L5" s="10"/>
      <c r="M5" s="10"/>
      <c r="N5" s="10"/>
      <c r="O5" s="10"/>
      <c r="P5" s="10"/>
      <c r="Q5" s="10"/>
      <c r="R5" s="10"/>
      <c r="S5" s="10"/>
      <c r="W5" t="s">
        <v>40</v>
      </c>
      <c r="X5">
        <v>17</v>
      </c>
      <c r="Y5">
        <v>4</v>
      </c>
      <c r="Z5">
        <f t="shared" ref="Z5:Z8" si="1">SQRT(4)*Y5</f>
        <v>8</v>
      </c>
      <c r="AA5">
        <v>22.3</v>
      </c>
      <c r="AB5">
        <v>4</v>
      </c>
      <c r="AC5">
        <f t="shared" si="0"/>
        <v>8</v>
      </c>
    </row>
    <row r="6" spans="1:29" x14ac:dyDescent="0.25">
      <c r="A6" s="10"/>
      <c r="B6" s="10"/>
      <c r="C6" s="10"/>
      <c r="D6" s="10"/>
      <c r="E6" s="10"/>
      <c r="F6" s="10"/>
      <c r="G6" s="10"/>
      <c r="H6" s="10"/>
      <c r="I6" s="10"/>
      <c r="J6" s="10"/>
      <c r="K6" s="10"/>
      <c r="L6" s="10"/>
      <c r="M6" s="10"/>
      <c r="N6" s="10"/>
      <c r="O6" s="10"/>
      <c r="P6" s="10"/>
      <c r="Q6" s="10"/>
      <c r="R6" s="10"/>
      <c r="S6" s="10"/>
      <c r="W6" t="s">
        <v>41</v>
      </c>
      <c r="X6">
        <v>6.6</v>
      </c>
      <c r="Y6">
        <v>0.9</v>
      </c>
      <c r="Z6">
        <f t="shared" si="1"/>
        <v>1.8</v>
      </c>
      <c r="AA6">
        <v>14.6</v>
      </c>
      <c r="AB6">
        <v>4</v>
      </c>
      <c r="AC6">
        <f t="shared" si="0"/>
        <v>8</v>
      </c>
    </row>
    <row r="7" spans="1:29" x14ac:dyDescent="0.25">
      <c r="W7" t="s">
        <v>42</v>
      </c>
      <c r="X7">
        <v>3.5</v>
      </c>
      <c r="Y7">
        <v>0.3</v>
      </c>
      <c r="Z7">
        <f t="shared" si="1"/>
        <v>0.6</v>
      </c>
      <c r="AA7">
        <v>3.8</v>
      </c>
      <c r="AB7">
        <v>0.6</v>
      </c>
      <c r="AC7">
        <f t="shared" si="0"/>
        <v>1.2</v>
      </c>
    </row>
    <row r="8" spans="1:29" x14ac:dyDescent="0.25">
      <c r="W8" t="s">
        <v>43</v>
      </c>
      <c r="X8">
        <v>2</v>
      </c>
      <c r="Y8">
        <v>0.1</v>
      </c>
      <c r="Z8">
        <f t="shared" si="1"/>
        <v>0.2</v>
      </c>
      <c r="AA8">
        <v>2.6</v>
      </c>
      <c r="AB8">
        <v>0.2</v>
      </c>
      <c r="AC8">
        <f t="shared" si="0"/>
        <v>0.4</v>
      </c>
    </row>
    <row r="10" spans="1:29" x14ac:dyDescent="0.25">
      <c r="W10" t="s">
        <v>47</v>
      </c>
    </row>
    <row r="11" spans="1:29" x14ac:dyDescent="0.25">
      <c r="W11" t="s">
        <v>24</v>
      </c>
      <c r="X11" t="s">
        <v>50</v>
      </c>
    </row>
    <row r="12" spans="1:29" x14ac:dyDescent="0.25">
      <c r="W12" t="s">
        <v>48</v>
      </c>
      <c r="X12" t="s">
        <v>50</v>
      </c>
    </row>
    <row r="13" spans="1:29" x14ac:dyDescent="0.25">
      <c r="W13" t="s">
        <v>49</v>
      </c>
      <c r="X13">
        <v>0.18</v>
      </c>
    </row>
    <row r="14" spans="1:29" x14ac:dyDescent="0.25">
      <c r="W14" t="s">
        <v>51</v>
      </c>
    </row>
    <row r="17" spans="23:27" x14ac:dyDescent="0.25">
      <c r="W17" t="s">
        <v>52</v>
      </c>
    </row>
    <row r="20" spans="23:27" x14ac:dyDescent="0.25">
      <c r="W20" t="s">
        <v>55</v>
      </c>
      <c r="Y20" t="s">
        <v>59</v>
      </c>
      <c r="Z20" t="s">
        <v>60</v>
      </c>
      <c r="AA20" s="11" t="s">
        <v>61</v>
      </c>
    </row>
    <row r="21" spans="23:27" x14ac:dyDescent="0.25">
      <c r="W21" t="s">
        <v>62</v>
      </c>
      <c r="X21" t="s">
        <v>56</v>
      </c>
      <c r="Y21">
        <f>AVERAGE(AA6:AA8)</f>
        <v>7</v>
      </c>
      <c r="Z21">
        <f>AVERAGE(X6:X8)</f>
        <v>4.0333333333333332</v>
      </c>
      <c r="AA21" s="11">
        <f>Y21-Z21</f>
        <v>2.9666666666666668</v>
      </c>
    </row>
    <row r="22" spans="23:27" x14ac:dyDescent="0.25">
      <c r="X22" t="s">
        <v>54</v>
      </c>
      <c r="Y22">
        <f>SQRT((AC6^2+AC7^2+AC8^2)/3)</f>
        <v>4.6761807778000479</v>
      </c>
      <c r="Z22">
        <f>SQRT((Z6^2+Z7^2+Z8^2)/3)</f>
        <v>1.1015141094572205</v>
      </c>
      <c r="AA22" s="11">
        <f>SQRT((Y22^2+Z22^2)/2)</f>
        <v>3.3970575502926055</v>
      </c>
    </row>
    <row r="23" spans="23:27" x14ac:dyDescent="0.25">
      <c r="X23" t="s">
        <v>57</v>
      </c>
      <c r="Y23">
        <v>4</v>
      </c>
      <c r="Z23">
        <v>4</v>
      </c>
      <c r="AA23" s="11">
        <v>8</v>
      </c>
    </row>
    <row r="24" spans="23:27" x14ac:dyDescent="0.25">
      <c r="X24" t="s">
        <v>58</v>
      </c>
      <c r="Y24">
        <v>1</v>
      </c>
      <c r="Z24">
        <v>1</v>
      </c>
      <c r="AA24" s="11">
        <v>1</v>
      </c>
    </row>
  </sheetData>
  <mergeCells count="1">
    <mergeCell ref="A4:S6"/>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2015-07-09T10:46:35Z</dcterms:created>
  <dcterms:modified xsi:type="dcterms:W3CDTF">2016-02-16T07:20:29Z</dcterms:modified>
</cp:coreProperties>
</file>